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61A0B6A8-1805-4E10-A92B-FA3AA355DB4E}" xr6:coauthVersionLast="36" xr6:coauthVersionMax="36" xr10:uidLastSave="{00000000-0000-0000-0000-000000000000}"/>
  <bookViews>
    <workbookView xWindow="240" yWindow="90" windowWidth="15015" windowHeight="7770" activeTab="1" xr2:uid="{00000000-000D-0000-FFFF-FFFF00000000}"/>
  </bookViews>
  <sheets>
    <sheet name="윈슬러 의류" sheetId="1" r:id="rId1"/>
    <sheet name="배송지별 판매금액" sheetId="2" r:id="rId2"/>
  </sheets>
  <calcPr calcId="191029"/>
  <pivotCaches>
    <pivotCache cacheId="4" r:id="rId3"/>
  </pivotCaches>
</workbook>
</file>

<file path=xl/calcChain.xml><?xml version="1.0" encoding="utf-8"?>
<calcChain xmlns="http://schemas.openxmlformats.org/spreadsheetml/2006/main">
  <c r="F3" i="1" l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2" i="1"/>
  <c r="H2" i="1" s="1"/>
</calcChain>
</file>

<file path=xl/sharedStrings.xml><?xml version="1.0" encoding="utf-8"?>
<sst xmlns="http://schemas.openxmlformats.org/spreadsheetml/2006/main" count="118" uniqueCount="30">
  <si>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</si>
  <si>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</si>
  <si>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</si>
  <si>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</si>
  <si>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</si>
  <si>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</si>
  <si>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</si>
  <si>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</si>
  <si>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</si>
  <si>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</si>
  <si>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</si>
  <si>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</si>
  <si>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</si>
  <si>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</si>
  <si>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</si>
  <si>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티셔츠</t>
    <phoneticPr fontId="2" type="noConversion"/>
  </si>
  <si>
    <t>레깅스</t>
    <phoneticPr fontId="2" type="noConversion"/>
  </si>
  <si>
    <t>블라우스</t>
    <phoneticPr fontId="2" type="noConversion"/>
  </si>
  <si>
    <t>배송지(도시)</t>
  </si>
  <si>
    <t>(모두)</t>
  </si>
  <si>
    <t>행 레이블</t>
  </si>
  <si>
    <t>2월</t>
  </si>
  <si>
    <t>3월</t>
  </si>
  <si>
    <t>4월</t>
  </si>
  <si>
    <t>열 레이블</t>
  </si>
  <si>
    <t>레깅스</t>
  </si>
  <si>
    <t>블라우스</t>
  </si>
  <si>
    <t>티셔츠</t>
  </si>
  <si>
    <t>합계 : 금액</t>
  </si>
  <si>
    <t>합계 : 판매금액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</si>
</sst>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14" fontId="0" fillId="3" borderId="1" xfId="0" applyNumberFormat="1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42" fontId="0" fillId="3" borderId="2" xfId="1" applyNumberFormat="1" applyFont="1" applyFill="1" applyBorder="1">
      <alignment vertical="center"/>
    </xf>
    <xf numFmtId="9" fontId="0" fillId="3" borderId="2" xfId="2" applyNumberFormat="1" applyFont="1" applyFill="1" applyBorder="1">
      <alignment vertical="center"/>
    </xf>
    <xf numFmtId="42" fontId="0" fillId="3" borderId="3" xfId="1" applyNumberFormat="1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4" fontId="0" fillId="3" borderId="4" xfId="0" applyNumberFormat="1" applyFont="1" applyFill="1" applyBorder="1">
      <alignment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5" xfId="0" applyFont="1" applyFill="1" applyBorder="1">
      <alignment vertical="center"/>
    </xf>
    <xf numFmtId="42" fontId="0" fillId="3" borderId="5" xfId="1" applyNumberFormat="1" applyFont="1" applyFill="1" applyBorder="1">
      <alignment vertical="center"/>
    </xf>
    <xf numFmtId="9" fontId="0" fillId="3" borderId="5" xfId="2" applyNumberFormat="1" applyFont="1" applyFill="1" applyBorder="1">
      <alignment vertical="center"/>
    </xf>
    <xf numFmtId="42" fontId="0" fillId="3" borderId="6" xfId="1" applyNumberFormat="1" applyFont="1" applyFill="1" applyBorder="1">
      <alignment vertical="center"/>
    </xf>
    <xf numFmtId="14" fontId="0" fillId="0" borderId="4" xfId="0" applyNumberFormat="1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42" fontId="0" fillId="0" borderId="5" xfId="1" applyNumberFormat="1" applyFont="1" applyBorder="1">
      <alignment vertical="center"/>
    </xf>
    <xf numFmtId="9" fontId="0" fillId="0" borderId="5" xfId="2" applyNumberFormat="1" applyFont="1" applyBorder="1">
      <alignment vertical="center"/>
    </xf>
    <xf numFmtId="42" fontId="0" fillId="0" borderId="6" xfId="1" applyNumberFormat="1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wonos@hanbit.co.kr" refreshedDate="44228.48371886574" createdVersion="6" refreshedVersion="6" minRefreshableVersion="3" recordCount="47" xr:uid="{EFEFFB65-6751-47D2-97B1-3867AF111C63}">
  <cacheSource type="worksheet">
    <worksheetSource ref="A1:H48" sheet="윈슬러 의류"/>
  </cacheSource>
  <cacheFields count="9">
    <cacheField name="일자" numFmtId="14">
      <sharedItems containsSemiMixedTypes="0" containsNonDate="0" containsDate="1" containsString="0" minDate="2020-02-07T00:00:00" maxDate="2020-04-22T00:00:00" count="46"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3-14T00:00:00"/>
        <d v="2020-02-15T00:00:00"/>
        <d v="2020-02-16T00:00:00"/>
        <d v="2020-03-17T00:00:00"/>
        <d v="2020-03-18T00:00:00"/>
        <d v="2020-02-19T00:00:00"/>
        <d v="2020-02-20T00:00:00"/>
        <d v="2020-03-21T00:00:00"/>
        <d v="2020-03-22T00:00:00"/>
        <d v="2020-03-23T00:00:00"/>
        <d v="2020-03-24T00:00:00"/>
        <d v="2020-02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3-02T00:00:00"/>
        <d v="2020-04-03T00:00:00"/>
        <d v="2020-04-04T00:00:00"/>
        <d v="2020-03-05T00:00:00"/>
        <d v="2020-03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</sharedItems>
      <fieldGroup par="8" base="0">
        <rangePr groupBy="days" startDate="2020-02-07T00:00:00" endDate="2020-04-22T00:00:00"/>
        <groupItems count="368">
          <s v="&lt;2020-02-07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22"/>
        </groupItems>
      </fieldGroup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  <cacheField name="월" numFmtId="0" databaseField="0">
      <fieldGroup base="0">
        <rangePr groupBy="months" startDate="2020-02-07T00:00:00" endDate="2020-04-22T00:00:00"/>
        <groupItems count="14">
          <s v="&lt;2020-02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x v="0"/>
    <x v="0"/>
    <x v="0"/>
    <n v="250"/>
    <n v="15000"/>
    <n v="3750000"/>
    <n v="0.05"/>
    <n v="3937500"/>
  </r>
  <r>
    <x v="0"/>
    <x v="1"/>
    <x v="1"/>
    <n v="100"/>
    <n v="7000"/>
    <n v="700000"/>
    <n v="7.0000000000000007E-2"/>
    <n v="749000"/>
  </r>
  <r>
    <x v="1"/>
    <x v="2"/>
    <x v="2"/>
    <n v="350"/>
    <n v="7800"/>
    <n v="2730000"/>
    <n v="0.1"/>
    <n v="3003000"/>
  </r>
  <r>
    <x v="2"/>
    <x v="0"/>
    <x v="2"/>
    <n v="120"/>
    <n v="23000"/>
    <n v="2760000"/>
    <n v="0.1"/>
    <n v="3036000"/>
  </r>
  <r>
    <x v="3"/>
    <x v="1"/>
    <x v="0"/>
    <n v="50"/>
    <n v="2500"/>
    <n v="125000"/>
    <n v="0.06"/>
    <n v="132500"/>
  </r>
  <r>
    <x v="4"/>
    <x v="3"/>
    <x v="1"/>
    <n v="130"/>
    <n v="3600"/>
    <n v="468000"/>
    <n v="0.06"/>
    <n v="496080"/>
  </r>
  <r>
    <x v="5"/>
    <x v="0"/>
    <x v="2"/>
    <n v="175"/>
    <n v="9000"/>
    <n v="1575000"/>
    <n v="0.15"/>
    <n v="1811250"/>
  </r>
  <r>
    <x v="6"/>
    <x v="4"/>
    <x v="1"/>
    <n v="530"/>
    <n v="4500"/>
    <n v="2385000"/>
    <n v="0.1"/>
    <n v="2623500"/>
  </r>
  <r>
    <x v="7"/>
    <x v="5"/>
    <x v="2"/>
    <n v="215"/>
    <n v="39000"/>
    <n v="8385000"/>
    <n v="0.11"/>
    <n v="9307350"/>
  </r>
  <r>
    <x v="8"/>
    <x v="2"/>
    <x v="2"/>
    <n v="200"/>
    <n v="22000"/>
    <n v="4400000"/>
    <n v="0.11"/>
    <n v="4884000"/>
  </r>
  <r>
    <x v="9"/>
    <x v="4"/>
    <x v="2"/>
    <n v="190"/>
    <n v="65000"/>
    <n v="12350000"/>
    <n v="0.15"/>
    <n v="14202500"/>
  </r>
  <r>
    <x v="10"/>
    <x v="6"/>
    <x v="1"/>
    <n v="35"/>
    <n v="8000"/>
    <n v="280000"/>
    <n v="0.05"/>
    <n v="294000"/>
  </r>
  <r>
    <x v="11"/>
    <x v="6"/>
    <x v="2"/>
    <n v="70"/>
    <n v="10000"/>
    <n v="700000"/>
    <n v="0.05"/>
    <n v="735000"/>
  </r>
  <r>
    <x v="12"/>
    <x v="4"/>
    <x v="0"/>
    <n v="85"/>
    <n v="6000"/>
    <n v="510000"/>
    <n v="0.1"/>
    <n v="561000"/>
  </r>
  <r>
    <x v="13"/>
    <x v="3"/>
    <x v="0"/>
    <n v="350"/>
    <n v="8500"/>
    <n v="2975000"/>
    <n v="0.1"/>
    <n v="3272500"/>
  </r>
  <r>
    <x v="14"/>
    <x v="0"/>
    <x v="1"/>
    <n v="890"/>
    <n v="12000"/>
    <n v="10680000"/>
    <n v="0.11"/>
    <n v="11854800"/>
  </r>
  <r>
    <x v="15"/>
    <x v="1"/>
    <x v="2"/>
    <n v="360"/>
    <n v="11000"/>
    <n v="3960000"/>
    <n v="0.11"/>
    <n v="4395600"/>
  </r>
  <r>
    <x v="16"/>
    <x v="3"/>
    <x v="2"/>
    <n v="250"/>
    <n v="18000"/>
    <n v="4500000"/>
    <n v="0.15"/>
    <n v="5175000"/>
  </r>
  <r>
    <x v="17"/>
    <x v="5"/>
    <x v="0"/>
    <n v="170"/>
    <n v="10000"/>
    <n v="1700000"/>
    <n v="0.15"/>
    <n v="1955000"/>
  </r>
  <r>
    <x v="18"/>
    <x v="4"/>
    <x v="2"/>
    <n v="200"/>
    <n v="25000"/>
    <n v="5000000"/>
    <n v="0.15"/>
    <n v="5750000"/>
  </r>
  <r>
    <x v="19"/>
    <x v="1"/>
    <x v="1"/>
    <n v="300"/>
    <n v="4500"/>
    <n v="1350000"/>
    <n v="0.1"/>
    <n v="1485000"/>
  </r>
  <r>
    <x v="20"/>
    <x v="0"/>
    <x v="1"/>
    <n v="450"/>
    <n v="3600"/>
    <n v="1620000"/>
    <n v="0.05"/>
    <n v="1701000"/>
  </r>
  <r>
    <x v="21"/>
    <x v="6"/>
    <x v="2"/>
    <n v="30"/>
    <n v="39000"/>
    <n v="1170000"/>
    <n v="0.06"/>
    <n v="1240200"/>
  </r>
  <r>
    <x v="22"/>
    <x v="4"/>
    <x v="1"/>
    <n v="54"/>
    <n v="8000"/>
    <n v="432000"/>
    <n v="0.06"/>
    <n v="457920"/>
  </r>
  <r>
    <x v="23"/>
    <x v="0"/>
    <x v="0"/>
    <n v="580"/>
    <n v="6000"/>
    <n v="3480000"/>
    <n v="0.05"/>
    <n v="3654000"/>
  </r>
  <r>
    <x v="24"/>
    <x v="2"/>
    <x v="0"/>
    <n v="600"/>
    <n v="10000"/>
    <n v="6000000"/>
    <n v="0.05"/>
    <n v="6300000"/>
  </r>
  <r>
    <x v="25"/>
    <x v="5"/>
    <x v="2"/>
    <n v="180"/>
    <n v="22000"/>
    <n v="3960000"/>
    <n v="0.05"/>
    <n v="4158000"/>
  </r>
  <r>
    <x v="26"/>
    <x v="4"/>
    <x v="1"/>
    <n v="250"/>
    <n v="7000"/>
    <n v="1750000"/>
    <n v="7.0000000000000007E-2"/>
    <n v="1872500"/>
  </r>
  <r>
    <x v="27"/>
    <x v="0"/>
    <x v="2"/>
    <n v="300"/>
    <n v="7800"/>
    <n v="2340000"/>
    <n v="0.15"/>
    <n v="2691000"/>
  </r>
  <r>
    <x v="28"/>
    <x v="4"/>
    <x v="0"/>
    <n v="190"/>
    <n v="2500"/>
    <n v="475000"/>
    <n v="0.15"/>
    <n v="546250"/>
  </r>
  <r>
    <x v="29"/>
    <x v="2"/>
    <x v="0"/>
    <n v="250"/>
    <n v="8500"/>
    <n v="2125000"/>
    <n v="7.0000000000000007E-2"/>
    <n v="2273750"/>
  </r>
  <r>
    <x v="30"/>
    <x v="3"/>
    <x v="2"/>
    <n v="290"/>
    <n v="23000"/>
    <n v="6670000"/>
    <n v="0.1"/>
    <n v="7337000"/>
  </r>
  <r>
    <x v="31"/>
    <x v="4"/>
    <x v="0"/>
    <n v="300"/>
    <n v="10000"/>
    <n v="3000000"/>
    <n v="7.0000000000000007E-2"/>
    <n v="3210000"/>
  </r>
  <r>
    <x v="32"/>
    <x v="1"/>
    <x v="1"/>
    <n v="170"/>
    <n v="4500"/>
    <n v="765000"/>
    <n v="0.05"/>
    <n v="803250"/>
  </r>
  <r>
    <x v="33"/>
    <x v="3"/>
    <x v="2"/>
    <n v="450"/>
    <n v="11000"/>
    <n v="4950000"/>
    <n v="0.11"/>
    <n v="5494500"/>
  </r>
  <r>
    <x v="34"/>
    <x v="0"/>
    <x v="0"/>
    <n v="690"/>
    <n v="8000"/>
    <n v="5520000"/>
    <n v="0.1"/>
    <n v="6072000"/>
  </r>
  <r>
    <x v="35"/>
    <x v="4"/>
    <x v="2"/>
    <n v="620"/>
    <n v="23000"/>
    <n v="14260000"/>
    <n v="0.1"/>
    <n v="15686000"/>
  </r>
  <r>
    <x v="36"/>
    <x v="3"/>
    <x v="1"/>
    <n v="300"/>
    <n v="8000"/>
    <n v="2400000"/>
    <n v="0.05"/>
    <n v="2520000"/>
  </r>
  <r>
    <x v="37"/>
    <x v="4"/>
    <x v="1"/>
    <n v="250"/>
    <n v="7000"/>
    <n v="1750000"/>
    <n v="0.06"/>
    <n v="1855000"/>
  </r>
  <r>
    <x v="38"/>
    <x v="1"/>
    <x v="2"/>
    <n v="450"/>
    <n v="39000"/>
    <n v="17550000"/>
    <n v="0.11"/>
    <n v="19480500"/>
  </r>
  <r>
    <x v="39"/>
    <x v="0"/>
    <x v="0"/>
    <n v="300"/>
    <n v="5800"/>
    <n v="1740000"/>
    <n v="7.0000000000000007E-2"/>
    <n v="1861800"/>
  </r>
  <r>
    <x v="40"/>
    <x v="3"/>
    <x v="1"/>
    <n v="210"/>
    <n v="59000"/>
    <n v="12390000"/>
    <n v="0.15"/>
    <n v="14248500"/>
  </r>
  <r>
    <x v="41"/>
    <x v="2"/>
    <x v="1"/>
    <n v="890"/>
    <n v="17000"/>
    <n v="15130000"/>
    <n v="7.0000000000000007E-2"/>
    <n v="16189100"/>
  </r>
  <r>
    <x v="42"/>
    <x v="2"/>
    <x v="2"/>
    <n v="240"/>
    <n v="22000"/>
    <n v="5280000"/>
    <n v="0.06"/>
    <n v="5596800"/>
  </r>
  <r>
    <x v="43"/>
    <x v="0"/>
    <x v="1"/>
    <n v="550"/>
    <n v="8000"/>
    <n v="4400000"/>
    <n v="0.05"/>
    <n v="4620000"/>
  </r>
  <r>
    <x v="44"/>
    <x v="3"/>
    <x v="2"/>
    <n v="120"/>
    <n v="23000"/>
    <n v="2760000"/>
    <n v="0.1"/>
    <n v="3036000"/>
  </r>
  <r>
    <x v="45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D82D95-D2FE-44CE-B0DE-200BB1DCDE9D}" name="피벗 테이블1" cacheId="4" applyNumberFormats="0" applyBorderFormats="0" applyFontFormats="0" applyPatternFormats="0" applyAlignmentFormats="0" applyWidthHeightFormats="1" dataCaption="값" updatedVersion="6" minRefreshableVersion="3" useAutoFormatting="1" rowGrandTotals="0" colGrandTotals="0" itemPrintTitles="1" createdVersion="6" indent="0" outline="1" outlineData="1" multipleFieldFilters="0">
  <location ref="A3:G8" firstHeaderRow="1" firstDataRow="3" firstDataCol="1" rowPageCount="1" colPageCount="1"/>
  <pivotFields count="9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Col" showAll="0">
      <items count="4">
        <item x="1"/>
        <item x="2"/>
        <item x="0"/>
        <item t="default"/>
      </items>
    </pivotField>
    <pivotField showAll="0"/>
    <pivotField numFmtId="42" showAll="0"/>
    <pivotField dataField="1" numFmtId="42" showAll="0"/>
    <pivotField numFmtId="9" showAll="0"/>
    <pivotField dataField="1" numFmtId="42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8"/>
    <field x="0"/>
  </rowFields>
  <rowItems count="3">
    <i>
      <x v="2"/>
    </i>
    <i>
      <x v="3"/>
    </i>
    <i>
      <x v="4"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pageFields count="1">
    <pageField fld="1" hier="-1"/>
  </pageFields>
  <dataFields count="2">
    <dataField name="합계 : 금액" fld="5" baseField="0" baseItem="0"/>
    <dataField name="합계 : 판매금액" fld="7" baseField="0" baseItem="0"/>
  </dataFields>
  <pivotTableStyleInfo name="PivotStyleLight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workbookViewId="0"/>
  </sheetViews>
  <sheetFormatPr defaultRowHeight="16.5" x14ac:dyDescent="0.3"/>
  <cols>
    <col min="1" max="1" width="11.125" bestFit="1" customWidth="1"/>
    <col min="2" max="2" width="12.625" bestFit="1" customWidth="1"/>
    <col min="4" max="4" width="5.5" bestFit="1" customWidth="1"/>
    <col min="5" max="5" width="9.75" bestFit="1" customWidth="1"/>
    <col min="6" max="6" width="13.5" bestFit="1" customWidth="1"/>
    <col min="7" max="7" width="5.5" bestFit="1" customWidth="1"/>
    <col min="8" max="8" width="13.5" bestFit="1" customWidth="1"/>
  </cols>
  <sheetData>
    <row r="1" spans="1:9" x14ac:dyDescent="0.3">
      <c r="A1" s="9" t="s">
        <v>0</v>
      </c>
      <c r="B1" s="10" t="s">
        <v>2</v>
      </c>
      <c r="C1" s="10" t="s">
        <v>1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9" x14ac:dyDescent="0.3">
      <c r="A2" s="12">
        <v>43868</v>
      </c>
      <c r="B2" s="13" t="s">
        <v>8</v>
      </c>
      <c r="C2" s="13" t="s">
        <v>15</v>
      </c>
      <c r="D2" s="14">
        <v>250</v>
      </c>
      <c r="E2" s="15">
        <v>15000</v>
      </c>
      <c r="F2" s="15">
        <f>D2*E2</f>
        <v>3750000</v>
      </c>
      <c r="G2" s="16">
        <v>0.05</v>
      </c>
      <c r="H2" s="17">
        <f>F2+(F2*G2)</f>
        <v>3937500</v>
      </c>
      <c r="I2" s="1"/>
    </row>
    <row r="3" spans="1:9" x14ac:dyDescent="0.3">
      <c r="A3" s="18">
        <v>43868</v>
      </c>
      <c r="B3" s="19" t="s">
        <v>9</v>
      </c>
      <c r="C3" s="19" t="s">
        <v>16</v>
      </c>
      <c r="D3" s="20">
        <v>100</v>
      </c>
      <c r="E3" s="21">
        <v>7000</v>
      </c>
      <c r="F3" s="21">
        <f t="shared" ref="F3:F48" si="0">D3*E3</f>
        <v>700000</v>
      </c>
      <c r="G3" s="22">
        <v>7.0000000000000007E-2</v>
      </c>
      <c r="H3" s="23">
        <f t="shared" ref="H3:H48" si="1">F3+(F3*G3)</f>
        <v>749000</v>
      </c>
      <c r="I3" s="1"/>
    </row>
    <row r="4" spans="1:9" x14ac:dyDescent="0.3">
      <c r="A4" s="12">
        <v>43869</v>
      </c>
      <c r="B4" s="13" t="s">
        <v>10</v>
      </c>
      <c r="C4" s="13" t="s">
        <v>17</v>
      </c>
      <c r="D4" s="14">
        <v>350</v>
      </c>
      <c r="E4" s="15">
        <v>7800</v>
      </c>
      <c r="F4" s="15">
        <f t="shared" si="0"/>
        <v>2730000</v>
      </c>
      <c r="G4" s="16">
        <v>0.1</v>
      </c>
      <c r="H4" s="17">
        <f t="shared" si="1"/>
        <v>3003000</v>
      </c>
      <c r="I4" s="1"/>
    </row>
    <row r="5" spans="1:9" x14ac:dyDescent="0.3">
      <c r="A5" s="18">
        <v>43870</v>
      </c>
      <c r="B5" s="19" t="s">
        <v>8</v>
      </c>
      <c r="C5" s="19" t="s">
        <v>17</v>
      </c>
      <c r="D5" s="20">
        <v>120</v>
      </c>
      <c r="E5" s="21">
        <v>23000</v>
      </c>
      <c r="F5" s="21">
        <f t="shared" si="0"/>
        <v>2760000</v>
      </c>
      <c r="G5" s="22">
        <v>0.1</v>
      </c>
      <c r="H5" s="23">
        <f t="shared" si="1"/>
        <v>3036000</v>
      </c>
      <c r="I5" s="1"/>
    </row>
    <row r="6" spans="1:9" x14ac:dyDescent="0.3">
      <c r="A6" s="12">
        <v>43871</v>
      </c>
      <c r="B6" s="13" t="s">
        <v>9</v>
      </c>
      <c r="C6" s="13" t="s">
        <v>15</v>
      </c>
      <c r="D6" s="14">
        <v>50</v>
      </c>
      <c r="E6" s="15">
        <v>2500</v>
      </c>
      <c r="F6" s="15">
        <f t="shared" si="0"/>
        <v>125000</v>
      </c>
      <c r="G6" s="16">
        <v>0.06</v>
      </c>
      <c r="H6" s="17">
        <f t="shared" si="1"/>
        <v>132500</v>
      </c>
      <c r="I6" s="1"/>
    </row>
    <row r="7" spans="1:9" x14ac:dyDescent="0.3">
      <c r="A7" s="18">
        <v>43872</v>
      </c>
      <c r="B7" s="19" t="s">
        <v>11</v>
      </c>
      <c r="C7" s="19" t="s">
        <v>16</v>
      </c>
      <c r="D7" s="20">
        <v>130</v>
      </c>
      <c r="E7" s="21">
        <v>3600</v>
      </c>
      <c r="F7" s="21">
        <f t="shared" si="0"/>
        <v>468000</v>
      </c>
      <c r="G7" s="22">
        <v>0.06</v>
      </c>
      <c r="H7" s="23">
        <f t="shared" si="1"/>
        <v>496080</v>
      </c>
      <c r="I7" s="1"/>
    </row>
    <row r="8" spans="1:9" x14ac:dyDescent="0.3">
      <c r="A8" s="12">
        <v>43873</v>
      </c>
      <c r="B8" s="13" t="s">
        <v>8</v>
      </c>
      <c r="C8" s="13" t="s">
        <v>17</v>
      </c>
      <c r="D8" s="14">
        <v>175</v>
      </c>
      <c r="E8" s="15">
        <v>9000</v>
      </c>
      <c r="F8" s="15">
        <f t="shared" si="0"/>
        <v>1575000</v>
      </c>
      <c r="G8" s="16">
        <v>0.15</v>
      </c>
      <c r="H8" s="17">
        <f t="shared" si="1"/>
        <v>1811250</v>
      </c>
      <c r="I8" s="1"/>
    </row>
    <row r="9" spans="1:9" x14ac:dyDescent="0.3">
      <c r="A9" s="18">
        <v>43874</v>
      </c>
      <c r="B9" s="19" t="s">
        <v>12</v>
      </c>
      <c r="C9" s="19" t="s">
        <v>16</v>
      </c>
      <c r="D9" s="20">
        <v>530</v>
      </c>
      <c r="E9" s="21">
        <v>4500</v>
      </c>
      <c r="F9" s="21">
        <f t="shared" si="0"/>
        <v>2385000</v>
      </c>
      <c r="G9" s="22">
        <v>0.1</v>
      </c>
      <c r="H9" s="23">
        <f t="shared" si="1"/>
        <v>2623500</v>
      </c>
      <c r="I9" s="1"/>
    </row>
    <row r="10" spans="1:9" x14ac:dyDescent="0.3">
      <c r="A10" s="12">
        <v>43904</v>
      </c>
      <c r="B10" s="13" t="s">
        <v>13</v>
      </c>
      <c r="C10" s="13" t="s">
        <v>17</v>
      </c>
      <c r="D10" s="14">
        <v>215</v>
      </c>
      <c r="E10" s="15">
        <v>39000</v>
      </c>
      <c r="F10" s="15">
        <f t="shared" si="0"/>
        <v>8385000</v>
      </c>
      <c r="G10" s="16">
        <v>0.11</v>
      </c>
      <c r="H10" s="17">
        <f t="shared" si="1"/>
        <v>9307350</v>
      </c>
      <c r="I10" s="1"/>
    </row>
    <row r="11" spans="1:9" x14ac:dyDescent="0.3">
      <c r="A11" s="18">
        <v>43876</v>
      </c>
      <c r="B11" s="19" t="s">
        <v>10</v>
      </c>
      <c r="C11" s="19" t="s">
        <v>17</v>
      </c>
      <c r="D11" s="20">
        <v>200</v>
      </c>
      <c r="E11" s="21">
        <v>22000</v>
      </c>
      <c r="F11" s="21">
        <f t="shared" si="0"/>
        <v>4400000</v>
      </c>
      <c r="G11" s="22">
        <v>0.11</v>
      </c>
      <c r="H11" s="23">
        <f t="shared" si="1"/>
        <v>4884000</v>
      </c>
      <c r="I11" s="1"/>
    </row>
    <row r="12" spans="1:9" x14ac:dyDescent="0.3">
      <c r="A12" s="12">
        <v>43877</v>
      </c>
      <c r="B12" s="13" t="s">
        <v>12</v>
      </c>
      <c r="C12" s="13" t="s">
        <v>17</v>
      </c>
      <c r="D12" s="14">
        <v>190</v>
      </c>
      <c r="E12" s="15">
        <v>65000</v>
      </c>
      <c r="F12" s="15">
        <f t="shared" si="0"/>
        <v>12350000</v>
      </c>
      <c r="G12" s="16">
        <v>0.15</v>
      </c>
      <c r="H12" s="17">
        <f t="shared" si="1"/>
        <v>14202500</v>
      </c>
      <c r="I12" s="1"/>
    </row>
    <row r="13" spans="1:9" x14ac:dyDescent="0.3">
      <c r="A13" s="18">
        <v>43907</v>
      </c>
      <c r="B13" s="19" t="s">
        <v>14</v>
      </c>
      <c r="C13" s="19" t="s">
        <v>16</v>
      </c>
      <c r="D13" s="20">
        <v>35</v>
      </c>
      <c r="E13" s="21">
        <v>8000</v>
      </c>
      <c r="F13" s="21">
        <f t="shared" si="0"/>
        <v>280000</v>
      </c>
      <c r="G13" s="22">
        <v>0.05</v>
      </c>
      <c r="H13" s="23">
        <f t="shared" si="1"/>
        <v>294000</v>
      </c>
      <c r="I13" s="1"/>
    </row>
    <row r="14" spans="1:9" x14ac:dyDescent="0.3">
      <c r="A14" s="12">
        <v>43908</v>
      </c>
      <c r="B14" s="13" t="s">
        <v>14</v>
      </c>
      <c r="C14" s="13" t="s">
        <v>17</v>
      </c>
      <c r="D14" s="14">
        <v>70</v>
      </c>
      <c r="E14" s="15">
        <v>10000</v>
      </c>
      <c r="F14" s="15">
        <f t="shared" si="0"/>
        <v>700000</v>
      </c>
      <c r="G14" s="16">
        <v>0.05</v>
      </c>
      <c r="H14" s="17">
        <f t="shared" si="1"/>
        <v>735000</v>
      </c>
      <c r="I14" s="1"/>
    </row>
    <row r="15" spans="1:9" x14ac:dyDescent="0.3">
      <c r="A15" s="18">
        <v>43880</v>
      </c>
      <c r="B15" s="19" t="s">
        <v>12</v>
      </c>
      <c r="C15" s="19" t="s">
        <v>15</v>
      </c>
      <c r="D15" s="20">
        <v>85</v>
      </c>
      <c r="E15" s="21">
        <v>6000</v>
      </c>
      <c r="F15" s="21">
        <f t="shared" si="0"/>
        <v>510000</v>
      </c>
      <c r="G15" s="22">
        <v>0.1</v>
      </c>
      <c r="H15" s="23">
        <f t="shared" si="1"/>
        <v>561000</v>
      </c>
      <c r="I15" s="1"/>
    </row>
    <row r="16" spans="1:9" x14ac:dyDescent="0.3">
      <c r="A16" s="12">
        <v>43881</v>
      </c>
      <c r="B16" s="13" t="s">
        <v>11</v>
      </c>
      <c r="C16" s="13" t="s">
        <v>15</v>
      </c>
      <c r="D16" s="14">
        <v>350</v>
      </c>
      <c r="E16" s="15">
        <v>8500</v>
      </c>
      <c r="F16" s="15">
        <f t="shared" si="0"/>
        <v>2975000</v>
      </c>
      <c r="G16" s="16">
        <v>0.1</v>
      </c>
      <c r="H16" s="17">
        <f t="shared" si="1"/>
        <v>3272500</v>
      </c>
      <c r="I16" s="1"/>
    </row>
    <row r="17" spans="1:9" x14ac:dyDescent="0.3">
      <c r="A17" s="18">
        <v>43911</v>
      </c>
      <c r="B17" s="19" t="s">
        <v>8</v>
      </c>
      <c r="C17" s="19" t="s">
        <v>16</v>
      </c>
      <c r="D17" s="20">
        <v>890</v>
      </c>
      <c r="E17" s="21">
        <v>12000</v>
      </c>
      <c r="F17" s="21">
        <f t="shared" si="0"/>
        <v>10680000</v>
      </c>
      <c r="G17" s="22">
        <v>0.11</v>
      </c>
      <c r="H17" s="23">
        <f t="shared" si="1"/>
        <v>11854800</v>
      </c>
      <c r="I17" s="1"/>
    </row>
    <row r="18" spans="1:9" x14ac:dyDescent="0.3">
      <c r="A18" s="12">
        <v>43912</v>
      </c>
      <c r="B18" s="13" t="s">
        <v>9</v>
      </c>
      <c r="C18" s="13" t="s">
        <v>17</v>
      </c>
      <c r="D18" s="14">
        <v>360</v>
      </c>
      <c r="E18" s="15">
        <v>11000</v>
      </c>
      <c r="F18" s="15">
        <f t="shared" si="0"/>
        <v>3960000</v>
      </c>
      <c r="G18" s="16">
        <v>0.11</v>
      </c>
      <c r="H18" s="17">
        <f t="shared" si="1"/>
        <v>4395600</v>
      </c>
      <c r="I18" s="1"/>
    </row>
    <row r="19" spans="1:9" x14ac:dyDescent="0.3">
      <c r="A19" s="18">
        <v>43913</v>
      </c>
      <c r="B19" s="19" t="s">
        <v>11</v>
      </c>
      <c r="C19" s="19" t="s">
        <v>17</v>
      </c>
      <c r="D19" s="20">
        <v>250</v>
      </c>
      <c r="E19" s="21">
        <v>18000</v>
      </c>
      <c r="F19" s="21">
        <f t="shared" si="0"/>
        <v>4500000</v>
      </c>
      <c r="G19" s="22">
        <v>0.15</v>
      </c>
      <c r="H19" s="23">
        <f t="shared" si="1"/>
        <v>5175000</v>
      </c>
      <c r="I19" s="1"/>
    </row>
    <row r="20" spans="1:9" x14ac:dyDescent="0.3">
      <c r="A20" s="12">
        <v>43914</v>
      </c>
      <c r="B20" s="13" t="s">
        <v>13</v>
      </c>
      <c r="C20" s="13" t="s">
        <v>15</v>
      </c>
      <c r="D20" s="14">
        <v>170</v>
      </c>
      <c r="E20" s="15">
        <v>10000</v>
      </c>
      <c r="F20" s="15">
        <f t="shared" si="0"/>
        <v>1700000</v>
      </c>
      <c r="G20" s="16">
        <v>0.15</v>
      </c>
      <c r="H20" s="17">
        <f t="shared" si="1"/>
        <v>1955000</v>
      </c>
      <c r="I20" s="1"/>
    </row>
    <row r="21" spans="1:9" x14ac:dyDescent="0.3">
      <c r="A21" s="18">
        <v>43886</v>
      </c>
      <c r="B21" s="19" t="s">
        <v>12</v>
      </c>
      <c r="C21" s="19" t="s">
        <v>17</v>
      </c>
      <c r="D21" s="20">
        <v>200</v>
      </c>
      <c r="E21" s="21">
        <v>25000</v>
      </c>
      <c r="F21" s="21">
        <f t="shared" si="0"/>
        <v>5000000</v>
      </c>
      <c r="G21" s="22">
        <v>0.15</v>
      </c>
      <c r="H21" s="23">
        <f t="shared" si="1"/>
        <v>5750000</v>
      </c>
      <c r="I21" s="1"/>
    </row>
    <row r="22" spans="1:9" x14ac:dyDescent="0.3">
      <c r="A22" s="12">
        <v>43916</v>
      </c>
      <c r="B22" s="13" t="s">
        <v>9</v>
      </c>
      <c r="C22" s="13" t="s">
        <v>16</v>
      </c>
      <c r="D22" s="14">
        <v>300</v>
      </c>
      <c r="E22" s="15">
        <v>4500</v>
      </c>
      <c r="F22" s="15">
        <f t="shared" si="0"/>
        <v>1350000</v>
      </c>
      <c r="G22" s="16">
        <v>0.1</v>
      </c>
      <c r="H22" s="17">
        <f t="shared" si="1"/>
        <v>1485000</v>
      </c>
      <c r="I22" s="1"/>
    </row>
    <row r="23" spans="1:9" x14ac:dyDescent="0.3">
      <c r="A23" s="18">
        <v>43917</v>
      </c>
      <c r="B23" s="19" t="s">
        <v>8</v>
      </c>
      <c r="C23" s="19" t="s">
        <v>16</v>
      </c>
      <c r="D23" s="20">
        <v>450</v>
      </c>
      <c r="E23" s="21">
        <v>3600</v>
      </c>
      <c r="F23" s="21">
        <f t="shared" si="0"/>
        <v>1620000</v>
      </c>
      <c r="G23" s="22">
        <v>0.05</v>
      </c>
      <c r="H23" s="23">
        <f t="shared" si="1"/>
        <v>1701000</v>
      </c>
      <c r="I23" s="1"/>
    </row>
    <row r="24" spans="1:9" x14ac:dyDescent="0.3">
      <c r="A24" s="12">
        <v>43918</v>
      </c>
      <c r="B24" s="13" t="s">
        <v>14</v>
      </c>
      <c r="C24" s="13" t="s">
        <v>17</v>
      </c>
      <c r="D24" s="14">
        <v>30</v>
      </c>
      <c r="E24" s="15">
        <v>39000</v>
      </c>
      <c r="F24" s="15">
        <f t="shared" si="0"/>
        <v>1170000</v>
      </c>
      <c r="G24" s="16">
        <v>0.06</v>
      </c>
      <c r="H24" s="17">
        <f t="shared" si="1"/>
        <v>1240200</v>
      </c>
      <c r="I24" s="1"/>
    </row>
    <row r="25" spans="1:9" x14ac:dyDescent="0.3">
      <c r="A25" s="18">
        <v>43919</v>
      </c>
      <c r="B25" s="19" t="s">
        <v>12</v>
      </c>
      <c r="C25" s="19" t="s">
        <v>16</v>
      </c>
      <c r="D25" s="20">
        <v>54</v>
      </c>
      <c r="E25" s="21">
        <v>8000</v>
      </c>
      <c r="F25" s="21">
        <f t="shared" si="0"/>
        <v>432000</v>
      </c>
      <c r="G25" s="22">
        <v>0.06</v>
      </c>
      <c r="H25" s="23">
        <f t="shared" si="1"/>
        <v>457920</v>
      </c>
      <c r="I25" s="1"/>
    </row>
    <row r="26" spans="1:9" x14ac:dyDescent="0.3">
      <c r="A26" s="12">
        <v>43920</v>
      </c>
      <c r="B26" s="13" t="s">
        <v>8</v>
      </c>
      <c r="C26" s="13" t="s">
        <v>15</v>
      </c>
      <c r="D26" s="14">
        <v>580</v>
      </c>
      <c r="E26" s="15">
        <v>6000</v>
      </c>
      <c r="F26" s="15">
        <f t="shared" si="0"/>
        <v>3480000</v>
      </c>
      <c r="G26" s="16">
        <v>0.05</v>
      </c>
      <c r="H26" s="17">
        <f t="shared" si="1"/>
        <v>3654000</v>
      </c>
      <c r="I26" s="1"/>
    </row>
    <row r="27" spans="1:9" x14ac:dyDescent="0.3">
      <c r="A27" s="18">
        <v>43921</v>
      </c>
      <c r="B27" s="19" t="s">
        <v>10</v>
      </c>
      <c r="C27" s="19" t="s">
        <v>15</v>
      </c>
      <c r="D27" s="20">
        <v>600</v>
      </c>
      <c r="E27" s="21">
        <v>10000</v>
      </c>
      <c r="F27" s="21">
        <f t="shared" si="0"/>
        <v>6000000</v>
      </c>
      <c r="G27" s="22">
        <v>0.05</v>
      </c>
      <c r="H27" s="23">
        <f t="shared" si="1"/>
        <v>6300000</v>
      </c>
      <c r="I27" s="1"/>
    </row>
    <row r="28" spans="1:9" x14ac:dyDescent="0.3">
      <c r="A28" s="12">
        <v>43922</v>
      </c>
      <c r="B28" s="13" t="s">
        <v>13</v>
      </c>
      <c r="C28" s="13" t="s">
        <v>17</v>
      </c>
      <c r="D28" s="14">
        <v>180</v>
      </c>
      <c r="E28" s="15">
        <v>22000</v>
      </c>
      <c r="F28" s="15">
        <f t="shared" si="0"/>
        <v>3960000</v>
      </c>
      <c r="G28" s="16">
        <v>0.05</v>
      </c>
      <c r="H28" s="17">
        <f t="shared" si="1"/>
        <v>4158000</v>
      </c>
      <c r="I28" s="1"/>
    </row>
    <row r="29" spans="1:9" x14ac:dyDescent="0.3">
      <c r="A29" s="18">
        <v>43892</v>
      </c>
      <c r="B29" s="19" t="s">
        <v>12</v>
      </c>
      <c r="C29" s="19" t="s">
        <v>16</v>
      </c>
      <c r="D29" s="20">
        <v>250</v>
      </c>
      <c r="E29" s="21">
        <v>7000</v>
      </c>
      <c r="F29" s="21">
        <f t="shared" si="0"/>
        <v>1750000</v>
      </c>
      <c r="G29" s="22">
        <v>7.0000000000000007E-2</v>
      </c>
      <c r="H29" s="23">
        <f t="shared" si="1"/>
        <v>1872500</v>
      </c>
      <c r="I29" s="1"/>
    </row>
    <row r="30" spans="1:9" x14ac:dyDescent="0.3">
      <c r="A30" s="12">
        <v>43924</v>
      </c>
      <c r="B30" s="13" t="s">
        <v>8</v>
      </c>
      <c r="C30" s="13" t="s">
        <v>17</v>
      </c>
      <c r="D30" s="14">
        <v>300</v>
      </c>
      <c r="E30" s="15">
        <v>7800</v>
      </c>
      <c r="F30" s="15">
        <f t="shared" si="0"/>
        <v>2340000</v>
      </c>
      <c r="G30" s="16">
        <v>0.15</v>
      </c>
      <c r="H30" s="17">
        <f t="shared" si="1"/>
        <v>2691000</v>
      </c>
      <c r="I30" s="1"/>
    </row>
    <row r="31" spans="1:9" x14ac:dyDescent="0.3">
      <c r="A31" s="18">
        <v>43925</v>
      </c>
      <c r="B31" s="19" t="s">
        <v>12</v>
      </c>
      <c r="C31" s="19" t="s">
        <v>15</v>
      </c>
      <c r="D31" s="20">
        <v>190</v>
      </c>
      <c r="E31" s="21">
        <v>2500</v>
      </c>
      <c r="F31" s="21">
        <f t="shared" si="0"/>
        <v>475000</v>
      </c>
      <c r="G31" s="22">
        <v>0.15</v>
      </c>
      <c r="H31" s="23">
        <f t="shared" si="1"/>
        <v>546250</v>
      </c>
      <c r="I31" s="1"/>
    </row>
    <row r="32" spans="1:9" x14ac:dyDescent="0.3">
      <c r="A32" s="12">
        <v>43895</v>
      </c>
      <c r="B32" s="13" t="s">
        <v>10</v>
      </c>
      <c r="C32" s="13" t="s">
        <v>15</v>
      </c>
      <c r="D32" s="14">
        <v>250</v>
      </c>
      <c r="E32" s="15">
        <v>8500</v>
      </c>
      <c r="F32" s="15">
        <f t="shared" si="0"/>
        <v>2125000</v>
      </c>
      <c r="G32" s="16">
        <v>7.0000000000000007E-2</v>
      </c>
      <c r="H32" s="17">
        <f t="shared" si="1"/>
        <v>2273750</v>
      </c>
      <c r="I32" s="1"/>
    </row>
    <row r="33" spans="1:9" x14ac:dyDescent="0.3">
      <c r="A33" s="18">
        <v>43896</v>
      </c>
      <c r="B33" s="19" t="s">
        <v>11</v>
      </c>
      <c r="C33" s="19" t="s">
        <v>17</v>
      </c>
      <c r="D33" s="20">
        <v>290</v>
      </c>
      <c r="E33" s="21">
        <v>23000</v>
      </c>
      <c r="F33" s="21">
        <f t="shared" si="0"/>
        <v>6670000</v>
      </c>
      <c r="G33" s="22">
        <v>0.1</v>
      </c>
      <c r="H33" s="23">
        <f t="shared" si="1"/>
        <v>7337000</v>
      </c>
      <c r="I33" s="1"/>
    </row>
    <row r="34" spans="1:9" x14ac:dyDescent="0.3">
      <c r="A34" s="12">
        <v>43928</v>
      </c>
      <c r="B34" s="13" t="s">
        <v>12</v>
      </c>
      <c r="C34" s="13" t="s">
        <v>15</v>
      </c>
      <c r="D34" s="14">
        <v>300</v>
      </c>
      <c r="E34" s="15">
        <v>10000</v>
      </c>
      <c r="F34" s="15">
        <f t="shared" si="0"/>
        <v>3000000</v>
      </c>
      <c r="G34" s="16">
        <v>7.0000000000000007E-2</v>
      </c>
      <c r="H34" s="17">
        <f t="shared" si="1"/>
        <v>3210000</v>
      </c>
      <c r="I34" s="1"/>
    </row>
    <row r="35" spans="1:9" x14ac:dyDescent="0.3">
      <c r="A35" s="18">
        <v>43929</v>
      </c>
      <c r="B35" s="19" t="s">
        <v>9</v>
      </c>
      <c r="C35" s="19" t="s">
        <v>16</v>
      </c>
      <c r="D35" s="20">
        <v>170</v>
      </c>
      <c r="E35" s="21">
        <v>4500</v>
      </c>
      <c r="F35" s="21">
        <f t="shared" si="0"/>
        <v>765000</v>
      </c>
      <c r="G35" s="22">
        <v>0.05</v>
      </c>
      <c r="H35" s="23">
        <f t="shared" si="1"/>
        <v>803250</v>
      </c>
      <c r="I35" s="1"/>
    </row>
    <row r="36" spans="1:9" x14ac:dyDescent="0.3">
      <c r="A36" s="12">
        <v>43930</v>
      </c>
      <c r="B36" s="13" t="s">
        <v>11</v>
      </c>
      <c r="C36" s="13" t="s">
        <v>17</v>
      </c>
      <c r="D36" s="14">
        <v>450</v>
      </c>
      <c r="E36" s="15">
        <v>11000</v>
      </c>
      <c r="F36" s="15">
        <f t="shared" si="0"/>
        <v>4950000</v>
      </c>
      <c r="G36" s="16">
        <v>0.11</v>
      </c>
      <c r="H36" s="17">
        <f t="shared" si="1"/>
        <v>5494500</v>
      </c>
      <c r="I36" s="1"/>
    </row>
    <row r="37" spans="1:9" x14ac:dyDescent="0.3">
      <c r="A37" s="18">
        <v>43931</v>
      </c>
      <c r="B37" s="19" t="s">
        <v>8</v>
      </c>
      <c r="C37" s="19" t="s">
        <v>15</v>
      </c>
      <c r="D37" s="20">
        <v>690</v>
      </c>
      <c r="E37" s="21">
        <v>8000</v>
      </c>
      <c r="F37" s="21">
        <f t="shared" si="0"/>
        <v>5520000</v>
      </c>
      <c r="G37" s="22">
        <v>0.1</v>
      </c>
      <c r="H37" s="23">
        <f t="shared" si="1"/>
        <v>6072000</v>
      </c>
      <c r="I37" s="1"/>
    </row>
    <row r="38" spans="1:9" x14ac:dyDescent="0.3">
      <c r="A38" s="12">
        <v>43932</v>
      </c>
      <c r="B38" s="13" t="s">
        <v>12</v>
      </c>
      <c r="C38" s="13" t="s">
        <v>17</v>
      </c>
      <c r="D38" s="14">
        <v>620</v>
      </c>
      <c r="E38" s="15">
        <v>23000</v>
      </c>
      <c r="F38" s="15">
        <f t="shared" si="0"/>
        <v>14260000</v>
      </c>
      <c r="G38" s="16">
        <v>0.1</v>
      </c>
      <c r="H38" s="17">
        <f t="shared" si="1"/>
        <v>15686000</v>
      </c>
      <c r="I38" s="1"/>
    </row>
    <row r="39" spans="1:9" x14ac:dyDescent="0.3">
      <c r="A39" s="18">
        <v>43933</v>
      </c>
      <c r="B39" s="19" t="s">
        <v>11</v>
      </c>
      <c r="C39" s="19" t="s">
        <v>16</v>
      </c>
      <c r="D39" s="20">
        <v>300</v>
      </c>
      <c r="E39" s="21">
        <v>8000</v>
      </c>
      <c r="F39" s="21">
        <f t="shared" si="0"/>
        <v>2400000</v>
      </c>
      <c r="G39" s="22">
        <v>0.05</v>
      </c>
      <c r="H39" s="23">
        <f t="shared" si="1"/>
        <v>2520000</v>
      </c>
      <c r="I39" s="1"/>
    </row>
    <row r="40" spans="1:9" x14ac:dyDescent="0.3">
      <c r="A40" s="12">
        <v>43934</v>
      </c>
      <c r="B40" s="13" t="s">
        <v>12</v>
      </c>
      <c r="C40" s="13" t="s">
        <v>16</v>
      </c>
      <c r="D40" s="14">
        <v>250</v>
      </c>
      <c r="E40" s="15">
        <v>7000</v>
      </c>
      <c r="F40" s="15">
        <f t="shared" si="0"/>
        <v>1750000</v>
      </c>
      <c r="G40" s="16">
        <v>0.06</v>
      </c>
      <c r="H40" s="17">
        <f t="shared" si="1"/>
        <v>1855000</v>
      </c>
      <c r="I40" s="1"/>
    </row>
    <row r="41" spans="1:9" x14ac:dyDescent="0.3">
      <c r="A41" s="18">
        <v>43935</v>
      </c>
      <c r="B41" s="19" t="s">
        <v>9</v>
      </c>
      <c r="C41" s="19" t="s">
        <v>17</v>
      </c>
      <c r="D41" s="20">
        <v>450</v>
      </c>
      <c r="E41" s="21">
        <v>39000</v>
      </c>
      <c r="F41" s="21">
        <f t="shared" si="0"/>
        <v>17550000</v>
      </c>
      <c r="G41" s="22">
        <v>0.11</v>
      </c>
      <c r="H41" s="23">
        <f t="shared" si="1"/>
        <v>19480500</v>
      </c>
      <c r="I41" s="1"/>
    </row>
    <row r="42" spans="1:9" x14ac:dyDescent="0.3">
      <c r="A42" s="12">
        <v>43936</v>
      </c>
      <c r="B42" s="13" t="s">
        <v>8</v>
      </c>
      <c r="C42" s="13" t="s">
        <v>15</v>
      </c>
      <c r="D42" s="14">
        <v>300</v>
      </c>
      <c r="E42" s="15">
        <v>5800</v>
      </c>
      <c r="F42" s="15">
        <f t="shared" si="0"/>
        <v>1740000</v>
      </c>
      <c r="G42" s="16">
        <v>7.0000000000000007E-2</v>
      </c>
      <c r="H42" s="17">
        <f t="shared" si="1"/>
        <v>1861800</v>
      </c>
      <c r="I42" s="1"/>
    </row>
    <row r="43" spans="1:9" x14ac:dyDescent="0.3">
      <c r="A43" s="18">
        <v>43937</v>
      </c>
      <c r="B43" s="19" t="s">
        <v>11</v>
      </c>
      <c r="C43" s="19" t="s">
        <v>16</v>
      </c>
      <c r="D43" s="20">
        <v>210</v>
      </c>
      <c r="E43" s="21">
        <v>59000</v>
      </c>
      <c r="F43" s="21">
        <f t="shared" si="0"/>
        <v>12390000</v>
      </c>
      <c r="G43" s="22">
        <v>0.15</v>
      </c>
      <c r="H43" s="23">
        <f t="shared" si="1"/>
        <v>14248500</v>
      </c>
      <c r="I43" s="1"/>
    </row>
    <row r="44" spans="1:9" x14ac:dyDescent="0.3">
      <c r="A44" s="12">
        <v>43938</v>
      </c>
      <c r="B44" s="13" t="s">
        <v>10</v>
      </c>
      <c r="C44" s="13" t="s">
        <v>16</v>
      </c>
      <c r="D44" s="14">
        <v>890</v>
      </c>
      <c r="E44" s="15">
        <v>17000</v>
      </c>
      <c r="F44" s="15">
        <f t="shared" si="0"/>
        <v>15130000</v>
      </c>
      <c r="G44" s="16">
        <v>7.0000000000000007E-2</v>
      </c>
      <c r="H44" s="17">
        <f t="shared" si="1"/>
        <v>16189100</v>
      </c>
      <c r="I44" s="1"/>
    </row>
    <row r="45" spans="1:9" x14ac:dyDescent="0.3">
      <c r="A45" s="18">
        <v>43939</v>
      </c>
      <c r="B45" s="19" t="s">
        <v>10</v>
      </c>
      <c r="C45" s="19" t="s">
        <v>17</v>
      </c>
      <c r="D45" s="20">
        <v>240</v>
      </c>
      <c r="E45" s="21">
        <v>22000</v>
      </c>
      <c r="F45" s="21">
        <f t="shared" si="0"/>
        <v>5280000</v>
      </c>
      <c r="G45" s="22">
        <v>0.06</v>
      </c>
      <c r="H45" s="23">
        <f t="shared" si="1"/>
        <v>5596800</v>
      </c>
      <c r="I45" s="1"/>
    </row>
    <row r="46" spans="1:9" x14ac:dyDescent="0.3">
      <c r="A46" s="12">
        <v>43940</v>
      </c>
      <c r="B46" s="13" t="s">
        <v>8</v>
      </c>
      <c r="C46" s="13" t="s">
        <v>16</v>
      </c>
      <c r="D46" s="14">
        <v>550</v>
      </c>
      <c r="E46" s="15">
        <v>8000</v>
      </c>
      <c r="F46" s="15">
        <f t="shared" si="0"/>
        <v>4400000</v>
      </c>
      <c r="G46" s="16">
        <v>0.05</v>
      </c>
      <c r="H46" s="17">
        <f t="shared" si="1"/>
        <v>4620000</v>
      </c>
      <c r="I46" s="1"/>
    </row>
    <row r="47" spans="1:9" x14ac:dyDescent="0.3">
      <c r="A47" s="18">
        <v>43941</v>
      </c>
      <c r="B47" s="19" t="s">
        <v>11</v>
      </c>
      <c r="C47" s="19" t="s">
        <v>17</v>
      </c>
      <c r="D47" s="20">
        <v>120</v>
      </c>
      <c r="E47" s="21">
        <v>23000</v>
      </c>
      <c r="F47" s="21">
        <f t="shared" si="0"/>
        <v>2760000</v>
      </c>
      <c r="G47" s="22">
        <v>0.1</v>
      </c>
      <c r="H47" s="23">
        <f t="shared" si="1"/>
        <v>3036000</v>
      </c>
      <c r="I47" s="1"/>
    </row>
    <row r="48" spans="1:9" x14ac:dyDescent="0.3">
      <c r="A48" s="3">
        <v>43942</v>
      </c>
      <c r="B48" s="4" t="s">
        <v>9</v>
      </c>
      <c r="C48" s="4" t="s">
        <v>15</v>
      </c>
      <c r="D48" s="5">
        <v>320</v>
      </c>
      <c r="E48" s="6">
        <v>12000</v>
      </c>
      <c r="F48" s="6">
        <f t="shared" si="0"/>
        <v>3840000</v>
      </c>
      <c r="G48" s="7">
        <v>0.1</v>
      </c>
      <c r="H48" s="8">
        <f t="shared" si="1"/>
        <v>4224000</v>
      </c>
      <c r="I48" s="1"/>
    </row>
    <row r="49" spans="2:3" x14ac:dyDescent="0.3">
      <c r="B49" s="2"/>
      <c r="C49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32DC-AB89-40B8-9C0A-9715FA7AABB5}">
  <dimension ref="A1:G8"/>
  <sheetViews>
    <sheetView tabSelected="1" workbookViewId="0"/>
  </sheetViews>
  <sheetFormatPr defaultRowHeight="16.5" x14ac:dyDescent="0.3"/>
  <cols>
    <col min="1" max="1" width="12.375" bestFit="1" customWidth="1"/>
    <col min="2" max="2" width="11.875" bestFit="1" customWidth="1"/>
    <col min="3" max="3" width="15.25" bestFit="1" customWidth="1"/>
    <col min="4" max="4" width="11.125" bestFit="1" customWidth="1"/>
    <col min="5" max="5" width="15.25" bestFit="1" customWidth="1"/>
    <col min="6" max="6" width="11.125" bestFit="1" customWidth="1"/>
    <col min="7" max="7" width="15.25" bestFit="1" customWidth="1"/>
    <col min="8" max="8" width="15.875" bestFit="1" customWidth="1"/>
    <col min="9" max="9" width="20.125" bestFit="1" customWidth="1"/>
  </cols>
  <sheetData>
    <row r="1" spans="1:7" x14ac:dyDescent="0.3">
      <c r="A1" s="24" t="s">
        <v>18</v>
      </c>
      <c r="B1" t="s">
        <v>19</v>
      </c>
    </row>
    <row r="3" spans="1:7" x14ac:dyDescent="0.3">
      <c r="B3" s="24" t="s">
        <v>24</v>
      </c>
    </row>
    <row r="4" spans="1:7" x14ac:dyDescent="0.3">
      <c r="B4" t="s">
        <v>25</v>
      </c>
      <c r="D4" t="s">
        <v>26</v>
      </c>
      <c r="F4" t="s">
        <v>27</v>
      </c>
    </row>
    <row r="5" spans="1:7" x14ac:dyDescent="0.3">
      <c r="A5" s="24" t="s">
        <v>20</v>
      </c>
      <c r="B5" t="s">
        <v>28</v>
      </c>
      <c r="C5" t="s">
        <v>29</v>
      </c>
      <c r="D5" t="s">
        <v>28</v>
      </c>
      <c r="E5" t="s">
        <v>29</v>
      </c>
      <c r="F5" t="s">
        <v>28</v>
      </c>
      <c r="G5" t="s">
        <v>29</v>
      </c>
    </row>
    <row r="6" spans="1:7" x14ac:dyDescent="0.3">
      <c r="A6" s="25" t="s">
        <v>21</v>
      </c>
      <c r="B6" s="26">
        <v>3553000</v>
      </c>
      <c r="C6" s="26">
        <v>3868580</v>
      </c>
      <c r="D6" s="26">
        <v>28815000</v>
      </c>
      <c r="E6" s="26">
        <v>32686750</v>
      </c>
      <c r="F6" s="26">
        <v>7360000</v>
      </c>
      <c r="G6" s="26">
        <v>7903500</v>
      </c>
    </row>
    <row r="7" spans="1:7" x14ac:dyDescent="0.3">
      <c r="A7" s="25" t="s">
        <v>22</v>
      </c>
      <c r="B7" s="26">
        <v>16112000</v>
      </c>
      <c r="C7" s="26">
        <v>17665220</v>
      </c>
      <c r="D7" s="26">
        <v>25385000</v>
      </c>
      <c r="E7" s="26">
        <v>28190150</v>
      </c>
      <c r="F7" s="26">
        <v>13305000</v>
      </c>
      <c r="G7" s="26">
        <v>14182750</v>
      </c>
    </row>
    <row r="8" spans="1:7" x14ac:dyDescent="0.3">
      <c r="A8" s="25" t="s">
        <v>23</v>
      </c>
      <c r="B8" s="26">
        <v>36835000</v>
      </c>
      <c r="C8" s="26">
        <v>40235850</v>
      </c>
      <c r="D8" s="26">
        <v>51100000</v>
      </c>
      <c r="E8" s="26">
        <v>56142800</v>
      </c>
      <c r="F8" s="26">
        <v>14575000</v>
      </c>
      <c r="G8" s="26">
        <v>15914050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윈슬러 의류</vt:lpstr>
      <vt:lpstr>배송지별 판매금액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kwonos@hanbit.co.kr</cp:lastModifiedBy>
  <dcterms:created xsi:type="dcterms:W3CDTF">2017-05-21T02:11:10Z</dcterms:created>
  <dcterms:modified xsi:type="dcterms:W3CDTF">2021-02-01T02:46:55Z</dcterms:modified>
</cp:coreProperties>
</file>